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PMNP-SRV-FS1\Usuarios$\adriane.wall\OBRAS\10 - EDUCAÇÃO\EMEI RECANTO DA ALEGRIA\1 ESGOTO\2 ORÇAMENTO\"/>
    </mc:Choice>
  </mc:AlternateContent>
  <xr:revisionPtr revIDLastSave="0" documentId="8_{D7058479-67ED-4AF2-A077-B9BB85C76094}" xr6:coauthVersionLast="47" xr6:coauthVersionMax="47" xr10:uidLastSave="{00000000-0000-0000-0000-000000000000}"/>
  <bookViews>
    <workbookView xWindow="-120" yWindow="-120" windowWidth="29040" windowHeight="15840" xr2:uid="{A14D7B80-1571-42D2-8EDB-B9DEE8D7D721}"/>
  </bookViews>
  <sheets>
    <sheet name="Planilha1" sheetId="1" r:id="rId1"/>
  </sheets>
  <externalReferences>
    <externalReference r:id="rId2"/>
  </externalReferences>
  <definedNames>
    <definedName name="_xlnm.Print_Area" localSheetId="0">Planilha1!$D$1:$L$48</definedName>
    <definedName name="CRONO.MaxParc" hidden="1">[1]CRONO!$G1048576+[1]CRONO!A1</definedName>
    <definedName name="TIPOORCAMENTO" hidden="1">IF(VALUE([1]MENU!$O$3)=2,"Licitado","Proposto")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<sst xmlns="http://schemas.openxmlformats.org/spreadsheetml/2006/main" count="98" uniqueCount="49">
  <si>
    <t>Falta distribuir:</t>
  </si>
  <si>
    <t>Item</t>
  </si>
  <si>
    <t>Descrição</t>
  </si>
  <si>
    <t>Linha</t>
  </si>
  <si>
    <t>1.</t>
  </si>
  <si>
    <t>calculada</t>
  </si>
  <si>
    <t/>
  </si>
  <si>
    <t>Valor (R$)</t>
  </si>
  <si>
    <t>Parcelas:</t>
  </si>
  <si>
    <t>% Período:</t>
  </si>
  <si>
    <t>1.1.</t>
  </si>
  <si>
    <t>ADMINISTRAÇÃO LOCAL</t>
  </si>
  <si>
    <t>--&gt;</t>
  </si>
  <si>
    <t>1.2.</t>
  </si>
  <si>
    <t>ESCAVAÇÃO/DEMOLIÇÃO</t>
  </si>
  <si>
    <t>1.3.</t>
  </si>
  <si>
    <t>CAIXAS DE INSPEÇÃO DE ESGOTO</t>
  </si>
  <si>
    <t>1.4.</t>
  </si>
  <si>
    <t>CAIXAS DE GORDURA</t>
  </si>
  <si>
    <t>1.5.</t>
  </si>
  <si>
    <t>PREPARO DE FUNDO DE VALA PARA ASSENTAMENTO DE TUBULAÇÃO DE ESGOTO E PLUVIAL</t>
  </si>
  <si>
    <t>1.6.</t>
  </si>
  <si>
    <t>TUBULAÇÃO PARA REDE COLETORA DE ESGOTO</t>
  </si>
  <si>
    <t>1.7.</t>
  </si>
  <si>
    <t>FITA DE ADVERTÊNCIA</t>
  </si>
  <si>
    <t>1.8.</t>
  </si>
  <si>
    <t>REDE COLETORA PLUVIAL</t>
  </si>
  <si>
    <t>1.9.</t>
  </si>
  <si>
    <t>TRATAMENTO INDIVIDUAL DE ESGOTO</t>
  </si>
  <si>
    <t>1.10.</t>
  </si>
  <si>
    <t>REATERRO</t>
  </si>
  <si>
    <t>1.11.</t>
  </si>
  <si>
    <t>FURAÇÃO DO MURO</t>
  </si>
  <si>
    <t>1.12.</t>
  </si>
  <si>
    <t>RECONSTRUÇÃO DE PISOS DEMOLIDOS PARCIALMENTE</t>
  </si>
  <si>
    <t>1.13.</t>
  </si>
  <si>
    <t>INTERVENÇÕES NO PASSEIO PÚBLICO</t>
  </si>
  <si>
    <t>1.14.</t>
  </si>
  <si>
    <t xml:space="preserve">TESTE DE ESTANQUEIDADE DE REDE DE ESGOTO </t>
  </si>
  <si>
    <t>1.15.</t>
  </si>
  <si>
    <t>REGULARIZAÇÃO QUADRA, REPLANTIO DE GRAMA</t>
  </si>
  <si>
    <t>Período:</t>
  </si>
  <si>
    <t>Acumulado:</t>
  </si>
  <si>
    <t>%:</t>
  </si>
  <si>
    <t>Repasse:</t>
  </si>
  <si>
    <t>Contrapartida:</t>
  </si>
  <si>
    <t>Outros:</t>
  </si>
  <si>
    <t>Investimento:</t>
  </si>
  <si>
    <t>Total:    R$ 58.464,63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</si>
</sst>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\."/>
    <numFmt numFmtId="165" formatCode="_-* #,##0.00_-;\-* #,##0.00_-;_-* \-??_-;_-@_-"/>
    <numFmt numFmtId="167" formatCode="_(\ #,##0.00_);_(&quot; (&quot;#,##0.00\);_(&quot; -&quot;??_);_(@_)"/>
    <numFmt numFmtId="168" formatCode="mm/yy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9"/>
      <name val="Arial"/>
      <family val="2"/>
    </font>
    <font>
      <sz val="10"/>
      <color indexed="44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lightUp">
        <fgColor indexed="22"/>
      </patternFill>
    </fill>
    <fill>
      <patternFill patternType="solid">
        <fgColor indexed="22"/>
        <bgColor indexed="44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55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55"/>
      </bottom>
      <diagonal/>
    </border>
    <border>
      <left style="thin">
        <color indexed="8"/>
      </left>
      <right style="hair">
        <color indexed="8"/>
      </right>
      <top style="hair">
        <color indexed="55"/>
      </top>
      <bottom/>
      <diagonal/>
    </border>
    <border>
      <left style="hair">
        <color indexed="8"/>
      </left>
      <right style="hair">
        <color indexed="8"/>
      </right>
      <top style="hair">
        <color indexed="55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6" fillId="0" borderId="0" applyFill="0" applyBorder="0" applyAlignment="0" applyProtection="0"/>
    <xf numFmtId="9" fontId="6" fillId="0" borderId="0" applyFill="0" applyBorder="0" applyAlignment="0" applyProtection="0"/>
  </cellStyleXfs>
  <cellXfs count="59">
    <xf numFmtId="0" fontId="0" fillId="0" borderId="0" xfId="0"/>
    <xf numFmtId="0" fontId="3" fillId="0" borderId="1" xfId="2" applyFont="1" applyBorder="1" applyAlignment="1">
      <alignment horizont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left" vertical="center" wrapText="1"/>
    </xf>
    <xf numFmtId="0" fontId="4" fillId="0" borderId="5" xfId="2" applyFont="1" applyBorder="1" applyAlignment="1">
      <alignment horizontal="left" vertical="center" wrapText="1"/>
    </xf>
    <xf numFmtId="10" fontId="3" fillId="0" borderId="6" xfId="2" applyNumberFormat="1" applyFont="1" applyBorder="1" applyAlignment="1">
      <alignment horizontal="center"/>
    </xf>
    <xf numFmtId="164" fontId="3" fillId="0" borderId="7" xfId="2" applyNumberFormat="1" applyFont="1" applyBorder="1" applyAlignment="1">
      <alignment horizontal="left"/>
    </xf>
    <xf numFmtId="10" fontId="3" fillId="0" borderId="8" xfId="2" applyNumberFormat="1" applyFont="1" applyBorder="1" applyAlignment="1">
      <alignment horizontal="left"/>
    </xf>
    <xf numFmtId="0" fontId="3" fillId="0" borderId="9" xfId="2" applyFont="1" applyBorder="1" applyAlignment="1">
      <alignment horizontal="center"/>
    </xf>
    <xf numFmtId="0" fontId="3" fillId="0" borderId="10" xfId="2" applyFont="1" applyBorder="1"/>
    <xf numFmtId="0" fontId="5" fillId="0" borderId="10" xfId="2" applyFont="1" applyBorder="1"/>
    <xf numFmtId="165" fontId="7" fillId="0" borderId="11" xfId="3" applyFont="1" applyFill="1" applyBorder="1" applyAlignment="1" applyProtection="1">
      <alignment horizontal="center" vertical="center" wrapText="1"/>
    </xf>
    <xf numFmtId="167" fontId="7" fillId="0" borderId="1" xfId="1" applyNumberFormat="1" applyFont="1" applyFill="1" applyBorder="1" applyAlignment="1" applyProtection="1">
      <alignment horizontal="center" vertical="center"/>
    </xf>
    <xf numFmtId="0" fontId="4" fillId="0" borderId="12" xfId="2" applyFont="1" applyBorder="1" applyAlignment="1" applyProtection="1">
      <alignment horizontal="center"/>
      <protection locked="0"/>
    </xf>
    <xf numFmtId="0" fontId="4" fillId="0" borderId="13" xfId="2" applyFont="1" applyBorder="1" applyAlignment="1">
      <alignment horizontal="center"/>
    </xf>
    <xf numFmtId="168" fontId="4" fillId="0" borderId="14" xfId="2" applyNumberFormat="1" applyFont="1" applyBorder="1" applyAlignment="1" applyProtection="1">
      <alignment horizontal="center"/>
      <protection locked="0"/>
    </xf>
    <xf numFmtId="168" fontId="4" fillId="0" borderId="15" xfId="2" applyNumberFormat="1" applyFont="1" applyBorder="1" applyAlignment="1">
      <alignment horizontal="center"/>
    </xf>
    <xf numFmtId="167" fontId="1" fillId="0" borderId="16" xfId="1" applyNumberFormat="1" applyFill="1" applyBorder="1" applyAlignment="1" applyProtection="1">
      <alignment horizontal="right" shrinkToFit="1"/>
    </xf>
    <xf numFmtId="167" fontId="0" fillId="0" borderId="6" xfId="1" applyNumberFormat="1" applyFont="1" applyFill="1" applyBorder="1" applyAlignment="1" applyProtection="1">
      <alignment horizontal="center" vertical="center"/>
    </xf>
    <xf numFmtId="10" fontId="8" fillId="0" borderId="17" xfId="4" applyNumberFormat="1" applyFont="1" applyFill="1" applyBorder="1" applyAlignment="1" applyProtection="1">
      <alignment horizontal="center"/>
    </xf>
    <xf numFmtId="10" fontId="8" fillId="0" borderId="18" xfId="4" applyNumberFormat="1" applyFont="1" applyFill="1" applyBorder="1" applyAlignment="1" applyProtection="1">
      <alignment horizontal="center"/>
    </xf>
    <xf numFmtId="165" fontId="0" fillId="0" borderId="10" xfId="3" applyFont="1" applyFill="1" applyBorder="1" applyAlignment="1" applyProtection="1">
      <alignment horizontal="right" shrinkToFit="1"/>
    </xf>
    <xf numFmtId="167" fontId="0" fillId="0" borderId="9" xfId="1" applyNumberFormat="1" applyFont="1" applyFill="1" applyBorder="1" applyAlignment="1" applyProtection="1">
      <alignment horizontal="center" vertical="center"/>
    </xf>
    <xf numFmtId="10" fontId="9" fillId="0" borderId="19" xfId="4" applyNumberFormat="1" applyFont="1" applyFill="1" applyBorder="1" applyAlignment="1" applyProtection="1">
      <alignment horizontal="center"/>
      <protection locked="0"/>
    </xf>
    <xf numFmtId="10" fontId="9" fillId="0" borderId="20" xfId="4" applyNumberFormat="1" applyFont="1" applyFill="1" applyBorder="1" applyAlignment="1" applyProtection="1">
      <alignment horizontal="center"/>
      <protection locked="0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/>
    <xf numFmtId="0" fontId="3" fillId="2" borderId="3" xfId="2" applyFont="1" applyFill="1" applyBorder="1"/>
    <xf numFmtId="0" fontId="3" fillId="0" borderId="0" xfId="2" applyFont="1" applyAlignment="1">
      <alignment horizontal="center"/>
    </xf>
    <xf numFmtId="0" fontId="10" fillId="0" borderId="21" xfId="2" applyFont="1" applyBorder="1" applyAlignment="1">
      <alignment horizontal="left" vertical="top"/>
    </xf>
    <xf numFmtId="0" fontId="3" fillId="3" borderId="6" xfId="2" applyFont="1" applyFill="1" applyBorder="1"/>
    <xf numFmtId="0" fontId="3" fillId="3" borderId="9" xfId="2" applyFont="1" applyFill="1" applyBorder="1"/>
    <xf numFmtId="0" fontId="4" fillId="0" borderId="0" xfId="2" applyFont="1" applyAlignment="1">
      <alignment horizontal="left"/>
    </xf>
    <xf numFmtId="0" fontId="3" fillId="0" borderId="0" xfId="2" applyFont="1"/>
    <xf numFmtId="0" fontId="3" fillId="3" borderId="9" xfId="2" applyFont="1" applyFill="1" applyBorder="1" applyAlignment="1">
      <alignment horizontal="center"/>
    </xf>
    <xf numFmtId="0" fontId="3" fillId="3" borderId="22" xfId="2" applyFont="1" applyFill="1" applyBorder="1"/>
    <xf numFmtId="165" fontId="0" fillId="2" borderId="3" xfId="3" applyFont="1" applyFill="1" applyBorder="1" applyAlignment="1" applyProtection="1">
      <alignment horizontal="center"/>
    </xf>
    <xf numFmtId="165" fontId="0" fillId="3" borderId="23" xfId="3" applyFont="1" applyFill="1" applyBorder="1" applyAlignment="1" applyProtection="1">
      <alignment horizontal="center"/>
    </xf>
    <xf numFmtId="165" fontId="0" fillId="3" borderId="24" xfId="3" applyFont="1" applyFill="1" applyBorder="1" applyAlignment="1" applyProtection="1">
      <alignment horizontal="right"/>
    </xf>
    <xf numFmtId="10" fontId="0" fillId="3" borderId="25" xfId="4" applyNumberFormat="1" applyFont="1" applyFill="1" applyBorder="1" applyAlignment="1" applyProtection="1"/>
    <xf numFmtId="10" fontId="0" fillId="3" borderId="26" xfId="4" applyNumberFormat="1" applyFont="1" applyFill="1" applyBorder="1" applyAlignment="1" applyProtection="1"/>
    <xf numFmtId="165" fontId="0" fillId="0" borderId="27" xfId="3" applyFont="1" applyFill="1" applyBorder="1" applyAlignment="1" applyProtection="1">
      <alignment horizontal="center"/>
    </xf>
    <xf numFmtId="165" fontId="0" fillId="0" borderId="28" xfId="3" applyFont="1" applyFill="1" applyBorder="1" applyAlignment="1" applyProtection="1">
      <alignment horizontal="right"/>
    </xf>
    <xf numFmtId="43" fontId="1" fillId="0" borderId="29" xfId="1" applyFill="1" applyBorder="1" applyAlignment="1" applyProtection="1">
      <alignment shrinkToFit="1"/>
    </xf>
    <xf numFmtId="43" fontId="1" fillId="0" borderId="30" xfId="1" applyFill="1" applyBorder="1" applyAlignment="1" applyProtection="1">
      <alignment shrinkToFit="1"/>
    </xf>
    <xf numFmtId="165" fontId="0" fillId="3" borderId="27" xfId="3" applyFont="1" applyFill="1" applyBorder="1" applyAlignment="1" applyProtection="1">
      <alignment horizontal="center"/>
    </xf>
    <xf numFmtId="165" fontId="0" fillId="3" borderId="28" xfId="3" applyFont="1" applyFill="1" applyBorder="1" applyAlignment="1" applyProtection="1">
      <alignment horizontal="right"/>
    </xf>
    <xf numFmtId="43" fontId="1" fillId="3" borderId="29" xfId="1" applyFill="1" applyBorder="1" applyAlignment="1" applyProtection="1">
      <alignment shrinkToFit="1"/>
    </xf>
    <xf numFmtId="43" fontId="1" fillId="3" borderId="30" xfId="1" applyFill="1" applyBorder="1" applyAlignment="1" applyProtection="1">
      <alignment shrinkToFit="1"/>
    </xf>
    <xf numFmtId="165" fontId="0" fillId="0" borderId="7" xfId="3" applyFont="1" applyFill="1" applyBorder="1" applyAlignment="1" applyProtection="1">
      <alignment horizontal="center"/>
    </xf>
    <xf numFmtId="165" fontId="0" fillId="0" borderId="16" xfId="3" applyFont="1" applyFill="1" applyBorder="1" applyAlignment="1" applyProtection="1">
      <alignment horizontal="right"/>
    </xf>
    <xf numFmtId="43" fontId="1" fillId="0" borderId="31" xfId="1" applyFill="1" applyBorder="1" applyAlignment="1" applyProtection="1">
      <alignment shrinkToFit="1"/>
    </xf>
    <xf numFmtId="43" fontId="1" fillId="0" borderId="32" xfId="1" applyFill="1" applyBorder="1" applyAlignment="1" applyProtection="1">
      <alignment shrinkToFit="1"/>
    </xf>
    <xf numFmtId="165" fontId="7" fillId="3" borderId="33" xfId="3" applyFont="1" applyFill="1" applyBorder="1" applyAlignment="1" applyProtection="1">
      <alignment horizontal="center"/>
    </xf>
    <xf numFmtId="165" fontId="7" fillId="3" borderId="34" xfId="3" applyFont="1" applyFill="1" applyBorder="1" applyAlignment="1" applyProtection="1">
      <alignment horizontal="right"/>
    </xf>
    <xf numFmtId="165" fontId="7" fillId="3" borderId="35" xfId="3" applyFont="1" applyFill="1" applyBorder="1" applyAlignment="1" applyProtection="1">
      <alignment shrinkToFit="1"/>
    </xf>
    <xf numFmtId="165" fontId="7" fillId="3" borderId="36" xfId="3" applyFont="1" applyFill="1" applyBorder="1" applyAlignment="1" applyProtection="1">
      <alignment shrinkToFit="1"/>
    </xf>
    <xf numFmtId="165" fontId="11" fillId="0" borderId="0" xfId="3" applyFont="1" applyFill="1" applyBorder="1" applyAlignment="1" applyProtection="1">
      <alignment horizontal="left"/>
    </xf>
  </cellXfs>
  <cellStyles count="5">
    <cellStyle name="Normal" xfId="0" builtinId="0"/>
    <cellStyle name="Normal 3" xfId="2" xr:uid="{059C86ED-C9D8-4930-A66F-311E7DE25949}"/>
    <cellStyle name="Porcentagem 2" xfId="4" xr:uid="{28516241-15AA-43F7-8624-C35580E1040F}"/>
    <cellStyle name="Vírgula" xfId="1" builtinId="3"/>
    <cellStyle name="Vírgula 2" xfId="3" xr:uid="{8407B783-F6B4-48D3-89CB-4C5650C1300A}"/>
  </cellStyles>
  <dxfs count="47">
    <dxf>
      <font>
        <b val="0"/>
        <condense val="0"/>
        <extend val="0"/>
        <color indexed="44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44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8"/>
      </font>
      <fill>
        <patternFill patternType="solid">
          <fgColor indexed="46"/>
          <bgColor indexed="24"/>
        </patternFill>
      </fill>
    </dxf>
    <dxf>
      <font>
        <b val="0"/>
        <condense val="0"/>
        <extend val="0"/>
        <color indexed="8"/>
      </font>
      <fill>
        <patternFill patternType="solid">
          <fgColor indexed="26"/>
          <bgColor indexed="43"/>
        </patternFill>
      </fill>
    </dxf>
    <dxf>
      <fill>
        <patternFill patternType="solid">
          <fgColor indexed="26"/>
          <bgColor indexed="43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ill>
        <patternFill patternType="solid">
          <fgColor indexed="46"/>
          <bgColor indexed="55"/>
        </patternFill>
      </fill>
    </dxf>
    <dxf>
      <fill>
        <patternFill patternType="solid">
          <fgColor indexed="44"/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MNP-SRV-FS1\Usuarios$\adriane.wall\OBRAS\10%20-%20EDUCA&#199;&#195;O\EMEI%20RECANTO%20DA%20ALEGRIA\1%20ESGOTO\2%20OR&#199;AMENTO\PM%203.07.xlsm" TargetMode="External"/><Relationship Id="rId1" Type="http://schemas.openxmlformats.org/officeDocument/2006/relationships/externalLinkPath" Target="PM%203.0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</sheetNames>
    <sheetDataSet>
      <sheetData sheetId="0"/>
      <sheetData sheetId="1">
        <row r="3">
          <cell r="O3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9AE3C-43F1-446D-8BCD-93AD73291CDA}">
  <sheetPr>
    <pageSetUpPr fitToPage="1"/>
  </sheetPr>
  <dimension ref="D1:L48"/>
  <sheetViews>
    <sheetView tabSelected="1" workbookViewId="0">
      <selection activeCell="N14" sqref="N14"/>
    </sheetView>
  </sheetViews>
  <sheetFormatPr defaultRowHeight="15" x14ac:dyDescent="0.25"/>
  <cols>
    <col min="10" max="10" width="14.140625" customWidth="1"/>
    <col min="12" max="12" width="12.140625" customWidth="1"/>
  </cols>
  <sheetData>
    <row r="1" spans="4:12" ht="15.75" x14ac:dyDescent="0.25">
      <c r="D1" s="58" t="str">
        <f>IF(TIPOORCAMENTO="licitado","CFF - CRONOGRAMA FÍSICO-FINANCEIRO LICITADO","CFF - CRONOGRAMA FÍSICO-FINANCEIRO")</f>
        <v>CFF - CRONOGRAMA FÍSICO-FINANCEIRO</v>
      </c>
    </row>
    <row r="4" spans="4:12" x14ac:dyDescent="0.25">
      <c r="D4" s="1" t="s">
        <v>0</v>
      </c>
      <c r="E4" s="2" t="s">
        <v>1</v>
      </c>
      <c r="F4" s="3" t="s">
        <v>2</v>
      </c>
      <c r="G4" s="4"/>
      <c r="H4" s="4"/>
      <c r="I4" s="12" t="s">
        <v>7</v>
      </c>
      <c r="J4" s="13" t="s">
        <v>8</v>
      </c>
      <c r="K4" s="14">
        <v>1</v>
      </c>
      <c r="L4" s="15">
        <v>2</v>
      </c>
    </row>
    <row r="5" spans="4:12" x14ac:dyDescent="0.25">
      <c r="D5" s="1"/>
      <c r="E5" s="2"/>
      <c r="F5" s="3"/>
      <c r="G5" s="5"/>
      <c r="H5" s="5"/>
      <c r="I5" s="12"/>
      <c r="J5" s="13"/>
      <c r="K5" s="16">
        <v>45962</v>
      </c>
      <c r="L5" s="17">
        <v>45992</v>
      </c>
    </row>
    <row r="6" spans="4:12" x14ac:dyDescent="0.25">
      <c r="D6" s="6" t="s">
        <v>3</v>
      </c>
      <c r="E6" s="7" t="s">
        <v>4</v>
      </c>
      <c r="F6" s="8">
        <v>0</v>
      </c>
      <c r="G6" s="8"/>
      <c r="H6" s="8"/>
      <c r="I6" s="18">
        <v>58464.63</v>
      </c>
      <c r="J6" s="19" t="s">
        <v>9</v>
      </c>
      <c r="K6" s="20">
        <v>0.4045842303188576</v>
      </c>
      <c r="L6" s="21">
        <v>0.59541576968114251</v>
      </c>
    </row>
    <row r="7" spans="4:12" x14ac:dyDescent="0.25">
      <c r="D7" s="9" t="s">
        <v>5</v>
      </c>
      <c r="E7" s="10"/>
      <c r="F7" s="11" t="s">
        <v>6</v>
      </c>
      <c r="G7" s="11"/>
      <c r="H7" s="11"/>
      <c r="I7" s="22"/>
      <c r="J7" s="23"/>
      <c r="K7" s="24"/>
      <c r="L7" s="25"/>
    </row>
    <row r="8" spans="4:12" x14ac:dyDescent="0.25">
      <c r="D8" s="6">
        <v>0</v>
      </c>
      <c r="E8" s="7" t="s">
        <v>10</v>
      </c>
      <c r="F8" s="8" t="s">
        <v>11</v>
      </c>
      <c r="G8" s="8"/>
      <c r="H8" s="8"/>
      <c r="I8" s="18">
        <v>1916.99</v>
      </c>
      <c r="J8" s="19" t="s">
        <v>9</v>
      </c>
      <c r="K8" s="20">
        <v>0.4</v>
      </c>
      <c r="L8" s="21">
        <v>0.6</v>
      </c>
    </row>
    <row r="9" spans="4:12" x14ac:dyDescent="0.25">
      <c r="D9" s="9" t="s">
        <v>12</v>
      </c>
      <c r="E9" s="10"/>
      <c r="F9" s="11" t="s">
        <v>6</v>
      </c>
      <c r="G9" s="11"/>
      <c r="H9" s="11"/>
      <c r="I9" s="22"/>
      <c r="J9" s="23"/>
      <c r="K9" s="24"/>
      <c r="L9" s="25"/>
    </row>
    <row r="10" spans="4:12" x14ac:dyDescent="0.25">
      <c r="D10" s="6">
        <v>0</v>
      </c>
      <c r="E10" s="7" t="s">
        <v>13</v>
      </c>
      <c r="F10" s="8" t="s">
        <v>14</v>
      </c>
      <c r="G10" s="8"/>
      <c r="H10" s="8"/>
      <c r="I10" s="18">
        <v>3502.65</v>
      </c>
      <c r="J10" s="19" t="s">
        <v>9</v>
      </c>
      <c r="K10" s="20">
        <v>0.8</v>
      </c>
      <c r="L10" s="21">
        <v>0.2</v>
      </c>
    </row>
    <row r="11" spans="4:12" x14ac:dyDescent="0.25">
      <c r="D11" s="9" t="s">
        <v>12</v>
      </c>
      <c r="E11" s="10"/>
      <c r="F11" s="11" t="s">
        <v>6</v>
      </c>
      <c r="G11" s="11"/>
      <c r="H11" s="11"/>
      <c r="I11" s="22"/>
      <c r="J11" s="23"/>
      <c r="K11" s="24"/>
      <c r="L11" s="25"/>
    </row>
    <row r="12" spans="4:12" x14ac:dyDescent="0.25">
      <c r="D12" s="6">
        <v>0</v>
      </c>
      <c r="E12" s="7" t="s">
        <v>15</v>
      </c>
      <c r="F12" s="8" t="s">
        <v>16</v>
      </c>
      <c r="G12" s="8"/>
      <c r="H12" s="8"/>
      <c r="I12" s="18">
        <v>7063.26</v>
      </c>
      <c r="J12" s="19" t="s">
        <v>9</v>
      </c>
      <c r="K12" s="20">
        <v>1</v>
      </c>
      <c r="L12" s="21">
        <v>0</v>
      </c>
    </row>
    <row r="13" spans="4:12" x14ac:dyDescent="0.25">
      <c r="D13" s="9" t="s">
        <v>12</v>
      </c>
      <c r="E13" s="10"/>
      <c r="F13" s="11" t="s">
        <v>6</v>
      </c>
      <c r="G13" s="11"/>
      <c r="H13" s="11"/>
      <c r="I13" s="22"/>
      <c r="J13" s="23"/>
      <c r="K13" s="24"/>
      <c r="L13" s="25"/>
    </row>
    <row r="14" spans="4:12" x14ac:dyDescent="0.25">
      <c r="D14" s="6">
        <v>0</v>
      </c>
      <c r="E14" s="7" t="s">
        <v>17</v>
      </c>
      <c r="F14" s="8" t="s">
        <v>18</v>
      </c>
      <c r="G14" s="8"/>
      <c r="H14" s="8"/>
      <c r="I14" s="18">
        <v>4261.4799999999996</v>
      </c>
      <c r="J14" s="19" t="s">
        <v>9</v>
      </c>
      <c r="K14" s="20">
        <v>1</v>
      </c>
      <c r="L14" s="21">
        <v>0</v>
      </c>
    </row>
    <row r="15" spans="4:12" x14ac:dyDescent="0.25">
      <c r="D15" s="9" t="s">
        <v>12</v>
      </c>
      <c r="E15" s="10"/>
      <c r="F15" s="11" t="s">
        <v>6</v>
      </c>
      <c r="G15" s="11"/>
      <c r="H15" s="11"/>
      <c r="I15" s="22"/>
      <c r="J15" s="23"/>
      <c r="K15" s="24"/>
      <c r="L15" s="25"/>
    </row>
    <row r="16" spans="4:12" x14ac:dyDescent="0.25">
      <c r="D16" s="6">
        <v>0</v>
      </c>
      <c r="E16" s="7" t="s">
        <v>19</v>
      </c>
      <c r="F16" s="8" t="s">
        <v>20</v>
      </c>
      <c r="G16" s="8"/>
      <c r="H16" s="8"/>
      <c r="I16" s="18">
        <v>995.86</v>
      </c>
      <c r="J16" s="19" t="s">
        <v>9</v>
      </c>
      <c r="K16" s="20">
        <v>1</v>
      </c>
      <c r="L16" s="21">
        <v>0</v>
      </c>
    </row>
    <row r="17" spans="4:12" x14ac:dyDescent="0.25">
      <c r="D17" s="9" t="s">
        <v>12</v>
      </c>
      <c r="E17" s="10"/>
      <c r="F17" s="11" t="s">
        <v>6</v>
      </c>
      <c r="G17" s="11"/>
      <c r="H17" s="11"/>
      <c r="I17" s="22"/>
      <c r="J17" s="23"/>
      <c r="K17" s="24"/>
      <c r="L17" s="25"/>
    </row>
    <row r="18" spans="4:12" x14ac:dyDescent="0.25">
      <c r="D18" s="6">
        <v>0</v>
      </c>
      <c r="E18" s="7" t="s">
        <v>21</v>
      </c>
      <c r="F18" s="8" t="s">
        <v>22</v>
      </c>
      <c r="G18" s="8"/>
      <c r="H18" s="8"/>
      <c r="I18" s="18">
        <v>4428.1400000000003</v>
      </c>
      <c r="J18" s="19" t="s">
        <v>9</v>
      </c>
      <c r="K18" s="20">
        <v>1</v>
      </c>
      <c r="L18" s="21">
        <v>0</v>
      </c>
    </row>
    <row r="19" spans="4:12" x14ac:dyDescent="0.25">
      <c r="D19" s="9" t="s">
        <v>12</v>
      </c>
      <c r="E19" s="10"/>
      <c r="F19" s="11" t="s">
        <v>6</v>
      </c>
      <c r="G19" s="11"/>
      <c r="H19" s="11"/>
      <c r="I19" s="22"/>
      <c r="J19" s="23"/>
      <c r="K19" s="24"/>
      <c r="L19" s="25"/>
    </row>
    <row r="20" spans="4:12" x14ac:dyDescent="0.25">
      <c r="D20" s="6">
        <v>0</v>
      </c>
      <c r="E20" s="7" t="s">
        <v>23</v>
      </c>
      <c r="F20" s="8" t="s">
        <v>24</v>
      </c>
      <c r="G20" s="8"/>
      <c r="H20" s="8"/>
      <c r="I20" s="18">
        <v>152.91999999999999</v>
      </c>
      <c r="J20" s="19" t="s">
        <v>9</v>
      </c>
      <c r="K20" s="20">
        <v>1</v>
      </c>
      <c r="L20" s="21">
        <v>0</v>
      </c>
    </row>
    <row r="21" spans="4:12" x14ac:dyDescent="0.25">
      <c r="D21" s="9" t="s">
        <v>12</v>
      </c>
      <c r="E21" s="10"/>
      <c r="F21" s="11" t="s">
        <v>6</v>
      </c>
      <c r="G21" s="11"/>
      <c r="H21" s="11"/>
      <c r="I21" s="22"/>
      <c r="J21" s="23"/>
      <c r="K21" s="24"/>
      <c r="L21" s="25"/>
    </row>
    <row r="22" spans="4:12" x14ac:dyDescent="0.25">
      <c r="D22" s="6">
        <v>0</v>
      </c>
      <c r="E22" s="7" t="s">
        <v>25</v>
      </c>
      <c r="F22" s="8" t="s">
        <v>26</v>
      </c>
      <c r="G22" s="8"/>
      <c r="H22" s="8"/>
      <c r="I22" s="18">
        <v>2030.45</v>
      </c>
      <c r="J22" s="19" t="s">
        <v>9</v>
      </c>
      <c r="K22" s="20">
        <v>1</v>
      </c>
      <c r="L22" s="21">
        <v>0</v>
      </c>
    </row>
    <row r="23" spans="4:12" x14ac:dyDescent="0.25">
      <c r="D23" s="9" t="s">
        <v>12</v>
      </c>
      <c r="E23" s="10"/>
      <c r="F23" s="11" t="s">
        <v>6</v>
      </c>
      <c r="G23" s="11"/>
      <c r="H23" s="11"/>
      <c r="I23" s="22"/>
      <c r="J23" s="23"/>
      <c r="K23" s="24"/>
      <c r="L23" s="25"/>
    </row>
    <row r="24" spans="4:12" x14ac:dyDescent="0.25">
      <c r="D24" s="6">
        <v>0</v>
      </c>
      <c r="E24" s="7" t="s">
        <v>27</v>
      </c>
      <c r="F24" s="8" t="s">
        <v>28</v>
      </c>
      <c r="G24" s="8"/>
      <c r="H24" s="8"/>
      <c r="I24" s="18">
        <v>19600.7</v>
      </c>
      <c r="J24" s="19" t="s">
        <v>9</v>
      </c>
      <c r="K24" s="20">
        <v>0</v>
      </c>
      <c r="L24" s="21">
        <v>1</v>
      </c>
    </row>
    <row r="25" spans="4:12" x14ac:dyDescent="0.25">
      <c r="D25" s="9" t="s">
        <v>12</v>
      </c>
      <c r="E25" s="10"/>
      <c r="F25" s="11" t="s">
        <v>6</v>
      </c>
      <c r="G25" s="11"/>
      <c r="H25" s="11"/>
      <c r="I25" s="22"/>
      <c r="J25" s="23"/>
      <c r="K25" s="24"/>
      <c r="L25" s="25"/>
    </row>
    <row r="26" spans="4:12" x14ac:dyDescent="0.25">
      <c r="D26" s="6">
        <v>0</v>
      </c>
      <c r="E26" s="7" t="s">
        <v>29</v>
      </c>
      <c r="F26" s="8" t="s">
        <v>30</v>
      </c>
      <c r="G26" s="8"/>
      <c r="H26" s="8"/>
      <c r="I26" s="18">
        <v>1439.32</v>
      </c>
      <c r="J26" s="19" t="s">
        <v>9</v>
      </c>
      <c r="K26" s="20">
        <v>0.8</v>
      </c>
      <c r="L26" s="21">
        <v>0.2</v>
      </c>
    </row>
    <row r="27" spans="4:12" x14ac:dyDescent="0.25">
      <c r="D27" s="9" t="s">
        <v>12</v>
      </c>
      <c r="E27" s="10"/>
      <c r="F27" s="11" t="s">
        <v>6</v>
      </c>
      <c r="G27" s="11"/>
      <c r="H27" s="11"/>
      <c r="I27" s="22"/>
      <c r="J27" s="23"/>
      <c r="K27" s="24"/>
      <c r="L27" s="25"/>
    </row>
    <row r="28" spans="4:12" x14ac:dyDescent="0.25">
      <c r="D28" s="6">
        <v>0</v>
      </c>
      <c r="E28" s="7" t="s">
        <v>31</v>
      </c>
      <c r="F28" s="8" t="s">
        <v>32</v>
      </c>
      <c r="G28" s="8"/>
      <c r="H28" s="8"/>
      <c r="I28" s="18">
        <v>43.47</v>
      </c>
      <c r="J28" s="19" t="s">
        <v>9</v>
      </c>
      <c r="K28" s="20">
        <v>0</v>
      </c>
      <c r="L28" s="21">
        <v>1</v>
      </c>
    </row>
    <row r="29" spans="4:12" x14ac:dyDescent="0.25">
      <c r="D29" s="9" t="s">
        <v>12</v>
      </c>
      <c r="E29" s="10"/>
      <c r="F29" s="11" t="s">
        <v>6</v>
      </c>
      <c r="G29" s="11"/>
      <c r="H29" s="11"/>
      <c r="I29" s="22"/>
      <c r="J29" s="23"/>
      <c r="K29" s="24"/>
      <c r="L29" s="25"/>
    </row>
    <row r="30" spans="4:12" x14ac:dyDescent="0.25">
      <c r="D30" s="6">
        <v>0</v>
      </c>
      <c r="E30" s="7" t="s">
        <v>33</v>
      </c>
      <c r="F30" s="8" t="s">
        <v>34</v>
      </c>
      <c r="G30" s="8"/>
      <c r="H30" s="8"/>
      <c r="I30" s="18">
        <v>1373.24</v>
      </c>
      <c r="J30" s="19" t="s">
        <v>9</v>
      </c>
      <c r="K30" s="20">
        <v>0</v>
      </c>
      <c r="L30" s="21">
        <v>1</v>
      </c>
    </row>
    <row r="31" spans="4:12" x14ac:dyDescent="0.25">
      <c r="D31" s="9" t="s">
        <v>12</v>
      </c>
      <c r="E31" s="10"/>
      <c r="F31" s="11" t="s">
        <v>6</v>
      </c>
      <c r="G31" s="11"/>
      <c r="H31" s="11"/>
      <c r="I31" s="22"/>
      <c r="J31" s="23"/>
      <c r="K31" s="24"/>
      <c r="L31" s="25"/>
    </row>
    <row r="32" spans="4:12" x14ac:dyDescent="0.25">
      <c r="D32" s="6">
        <v>0</v>
      </c>
      <c r="E32" s="7" t="s">
        <v>35</v>
      </c>
      <c r="F32" s="8" t="s">
        <v>36</v>
      </c>
      <c r="G32" s="8"/>
      <c r="H32" s="8"/>
      <c r="I32" s="18">
        <v>1619.46</v>
      </c>
      <c r="J32" s="19" t="s">
        <v>9</v>
      </c>
      <c r="K32" s="20">
        <v>0</v>
      </c>
      <c r="L32" s="21">
        <v>1</v>
      </c>
    </row>
    <row r="33" spans="4:12" x14ac:dyDescent="0.25">
      <c r="D33" s="9" t="s">
        <v>12</v>
      </c>
      <c r="E33" s="10"/>
      <c r="F33" s="11" t="s">
        <v>6</v>
      </c>
      <c r="G33" s="11"/>
      <c r="H33" s="11"/>
      <c r="I33" s="22"/>
      <c r="J33" s="23"/>
      <c r="K33" s="24"/>
      <c r="L33" s="25"/>
    </row>
    <row r="34" spans="4:12" x14ac:dyDescent="0.25">
      <c r="D34" s="6">
        <v>0</v>
      </c>
      <c r="E34" s="7" t="s">
        <v>37</v>
      </c>
      <c r="F34" s="8" t="s">
        <v>38</v>
      </c>
      <c r="G34" s="8"/>
      <c r="H34" s="8"/>
      <c r="I34" s="18">
        <v>121.48</v>
      </c>
      <c r="J34" s="19" t="s">
        <v>9</v>
      </c>
      <c r="K34" s="20">
        <v>0</v>
      </c>
      <c r="L34" s="21">
        <v>1</v>
      </c>
    </row>
    <row r="35" spans="4:12" x14ac:dyDescent="0.25">
      <c r="D35" s="9" t="s">
        <v>12</v>
      </c>
      <c r="E35" s="10"/>
      <c r="F35" s="11" t="s">
        <v>6</v>
      </c>
      <c r="G35" s="11"/>
      <c r="H35" s="11"/>
      <c r="I35" s="22"/>
      <c r="J35" s="23"/>
      <c r="K35" s="24"/>
      <c r="L35" s="25"/>
    </row>
    <row r="36" spans="4:12" x14ac:dyDescent="0.25">
      <c r="D36" s="6">
        <v>0</v>
      </c>
      <c r="E36" s="7" t="s">
        <v>39</v>
      </c>
      <c r="F36" s="8" t="s">
        <v>40</v>
      </c>
      <c r="G36" s="8"/>
      <c r="H36" s="8"/>
      <c r="I36" s="18">
        <v>9915.2000000000007</v>
      </c>
      <c r="J36" s="19" t="s">
        <v>9</v>
      </c>
      <c r="K36" s="20">
        <v>0</v>
      </c>
      <c r="L36" s="21">
        <v>1</v>
      </c>
    </row>
    <row r="37" spans="4:12" x14ac:dyDescent="0.25">
      <c r="D37" s="9" t="s">
        <v>12</v>
      </c>
      <c r="E37" s="10"/>
      <c r="F37" s="11" t="s">
        <v>6</v>
      </c>
      <c r="G37" s="11"/>
      <c r="H37" s="11"/>
      <c r="I37" s="22"/>
      <c r="J37" s="23"/>
      <c r="K37" s="24"/>
      <c r="L37" s="25"/>
    </row>
    <row r="38" spans="4:12" x14ac:dyDescent="0.25">
      <c r="D38" s="26"/>
      <c r="E38" s="27"/>
      <c r="F38" s="28"/>
      <c r="G38" s="28"/>
      <c r="H38" s="28"/>
      <c r="I38" s="37"/>
      <c r="J38" s="37"/>
      <c r="K38" s="28"/>
      <c r="L38" s="28"/>
    </row>
    <row r="39" spans="4:12" x14ac:dyDescent="0.25">
      <c r="D39" s="29"/>
      <c r="E39" s="30" t="s">
        <v>48</v>
      </c>
      <c r="F39" s="30"/>
      <c r="G39" s="30"/>
      <c r="H39" s="31"/>
      <c r="I39" s="38"/>
      <c r="J39" s="39" t="s">
        <v>43</v>
      </c>
      <c r="K39" s="40"/>
      <c r="L39" s="41"/>
    </row>
    <row r="40" spans="4:12" x14ac:dyDescent="0.25">
      <c r="D40" s="29"/>
      <c r="E40" s="30"/>
      <c r="F40" s="30"/>
      <c r="G40" s="30"/>
      <c r="H40" s="32"/>
      <c r="I40" s="42"/>
      <c r="J40" s="43" t="s">
        <v>44</v>
      </c>
      <c r="K40" s="44"/>
      <c r="L40" s="45"/>
    </row>
    <row r="41" spans="4:12" x14ac:dyDescent="0.25">
      <c r="D41" s="29"/>
      <c r="E41" s="33"/>
      <c r="F41" s="34"/>
      <c r="G41" s="34"/>
      <c r="H41" s="35" t="s">
        <v>41</v>
      </c>
      <c r="I41" s="46"/>
      <c r="J41" s="47" t="s">
        <v>45</v>
      </c>
      <c r="K41" s="48"/>
      <c r="L41" s="49"/>
    </row>
    <row r="42" spans="4:12" x14ac:dyDescent="0.25">
      <c r="D42" s="29"/>
      <c r="E42" s="33"/>
      <c r="F42" s="34"/>
      <c r="G42" s="34"/>
      <c r="H42" s="35"/>
      <c r="I42" s="50"/>
      <c r="J42" s="51" t="s">
        <v>46</v>
      </c>
      <c r="K42" s="52"/>
      <c r="L42" s="53"/>
    </row>
    <row r="43" spans="4:12" x14ac:dyDescent="0.25">
      <c r="D43" s="29"/>
      <c r="E43" s="34"/>
      <c r="F43" s="34"/>
      <c r="G43" s="34"/>
      <c r="H43" s="36"/>
      <c r="I43" s="54"/>
      <c r="J43" s="55" t="s">
        <v>47</v>
      </c>
      <c r="K43" s="56"/>
      <c r="L43" s="57"/>
    </row>
    <row r="44" spans="4:12" x14ac:dyDescent="0.25">
      <c r="D44" s="29"/>
      <c r="E44" s="34"/>
      <c r="F44" s="34"/>
      <c r="G44" s="34"/>
      <c r="H44" s="31"/>
      <c r="I44" s="38"/>
      <c r="J44" s="39" t="s">
        <v>43</v>
      </c>
      <c r="K44" s="40">
        <v>0.40458423031885765</v>
      </c>
      <c r="L44" s="41">
        <v>1</v>
      </c>
    </row>
    <row r="45" spans="4:12" x14ac:dyDescent="0.25">
      <c r="D45" s="29"/>
      <c r="E45" s="34"/>
      <c r="F45" s="34"/>
      <c r="G45" s="34"/>
      <c r="H45" s="32"/>
      <c r="I45" s="42"/>
      <c r="J45" s="43" t="s">
        <v>44</v>
      </c>
      <c r="K45" s="44">
        <v>0</v>
      </c>
      <c r="L45" s="45">
        <v>0</v>
      </c>
    </row>
    <row r="46" spans="4:12" x14ac:dyDescent="0.25">
      <c r="D46" s="29"/>
      <c r="E46" s="34"/>
      <c r="F46" s="34"/>
      <c r="G46" s="34"/>
      <c r="H46" s="35" t="s">
        <v>42</v>
      </c>
      <c r="I46" s="46"/>
      <c r="J46" s="47" t="s">
        <v>45</v>
      </c>
      <c r="K46" s="48">
        <v>23653.749999999996</v>
      </c>
      <c r="L46" s="49">
        <v>58464.63</v>
      </c>
    </row>
    <row r="47" spans="4:12" x14ac:dyDescent="0.25">
      <c r="D47" s="29"/>
      <c r="E47" s="34"/>
      <c r="F47" s="34"/>
      <c r="G47" s="34"/>
      <c r="H47" s="35"/>
      <c r="I47" s="50"/>
      <c r="J47" s="51" t="s">
        <v>46</v>
      </c>
      <c r="K47" s="52">
        <v>0</v>
      </c>
      <c r="L47" s="53">
        <v>0</v>
      </c>
    </row>
    <row r="48" spans="4:12" x14ac:dyDescent="0.25">
      <c r="D48" s="29"/>
      <c r="E48" s="34"/>
      <c r="F48" s="34"/>
      <c r="G48" s="34"/>
      <c r="H48" s="36"/>
      <c r="I48" s="54"/>
      <c r="J48" s="55" t="s">
        <v>47</v>
      </c>
      <c r="K48" s="56">
        <v>23653.749999999996</v>
      </c>
      <c r="L48" s="57">
        <v>58464.63</v>
      </c>
    </row>
  </sheetData>
  <mergeCells count="6">
    <mergeCell ref="D4:D5"/>
    <mergeCell ref="E4:E5"/>
    <mergeCell ref="F4:F5"/>
    <mergeCell ref="I4:I5"/>
    <mergeCell ref="J4:J5"/>
    <mergeCell ref="E39:G40"/>
  </mergeCells>
  <conditionalFormatting sqref="E9:I9 E7:I7">
    <cfRule type="expression" dxfId="46" priority="44" stopIfTrue="1">
      <formula>$L6=2</formula>
    </cfRule>
    <cfRule type="expression" dxfId="45" priority="45" stopIfTrue="1">
      <formula>AND($L6=1,$R6&lt;&gt;"")</formula>
    </cfRule>
  </conditionalFormatting>
  <conditionalFormatting sqref="E8:I8 E6:I6">
    <cfRule type="expression" dxfId="44" priority="46" stopIfTrue="1">
      <formula>$L6=2</formula>
    </cfRule>
    <cfRule type="expression" dxfId="43" priority="47" stopIfTrue="1">
      <formula>AND($L6=1,$R6&lt;&gt;"")</formula>
    </cfRule>
  </conditionalFormatting>
  <conditionalFormatting sqref="K4:K5">
    <cfRule type="expression" dxfId="42" priority="43" stopIfTrue="1">
      <formula>NOT(ISNUMBER(J$12))</formula>
    </cfRule>
  </conditionalFormatting>
  <conditionalFormatting sqref="K9:L9 K7:L7">
    <cfRule type="expression" dxfId="41" priority="41" stopIfTrue="1">
      <formula>AND(ISNUMBER($G6),$G6&lt;&gt;0)</formula>
    </cfRule>
  </conditionalFormatting>
  <conditionalFormatting sqref="K8:L8 K6:L6">
    <cfRule type="expression" dxfId="40" priority="42" stopIfTrue="1">
      <formula>K6&lt;&gt;0</formula>
    </cfRule>
  </conditionalFormatting>
  <conditionalFormatting sqref="E15:I15 E13:I13 E11:I11">
    <cfRule type="expression" dxfId="39" priority="37" stopIfTrue="1">
      <formula>$L10=2</formula>
    </cfRule>
    <cfRule type="expression" dxfId="38" priority="38" stopIfTrue="1">
      <formula>AND($L10=1,$R10&lt;&gt;"")</formula>
    </cfRule>
  </conditionalFormatting>
  <conditionalFormatting sqref="E14:I14 E12:I12 E10:I10">
    <cfRule type="expression" dxfId="37" priority="39" stopIfTrue="1">
      <formula>$L10=2</formula>
    </cfRule>
    <cfRule type="expression" dxfId="36" priority="40" stopIfTrue="1">
      <formula>AND($L10=1,$R10&lt;&gt;"")</formula>
    </cfRule>
  </conditionalFormatting>
  <conditionalFormatting sqref="K15:L15 K13:L13 K11:L11">
    <cfRule type="expression" dxfId="35" priority="35" stopIfTrue="1">
      <formula>AND(ISNUMBER($G10),$G10&lt;&gt;0)</formula>
    </cfRule>
  </conditionalFormatting>
  <conditionalFormatting sqref="K14:L14 K12:L12 K10:L10">
    <cfRule type="expression" dxfId="34" priority="36" stopIfTrue="1">
      <formula>K10&lt;&gt;0</formula>
    </cfRule>
  </conditionalFormatting>
  <conditionalFormatting sqref="E21:I21 E19:I19 E17:I17">
    <cfRule type="expression" dxfId="33" priority="31" stopIfTrue="1">
      <formula>$L16=2</formula>
    </cfRule>
    <cfRule type="expression" dxfId="32" priority="32" stopIfTrue="1">
      <formula>AND($L16=1,$R16&lt;&gt;"")</formula>
    </cfRule>
  </conditionalFormatting>
  <conditionalFormatting sqref="E20:I20 E18:I18 E16:I16">
    <cfRule type="expression" dxfId="31" priority="33" stopIfTrue="1">
      <formula>$L16=2</formula>
    </cfRule>
    <cfRule type="expression" dxfId="30" priority="34" stopIfTrue="1">
      <formula>AND($L16=1,$R16&lt;&gt;"")</formula>
    </cfRule>
  </conditionalFormatting>
  <conditionalFormatting sqref="K21:L21 K19:L19 K17:L17">
    <cfRule type="expression" dxfId="29" priority="29" stopIfTrue="1">
      <formula>AND(ISNUMBER($G16),$G16&lt;&gt;0)</formula>
    </cfRule>
  </conditionalFormatting>
  <conditionalFormatting sqref="K20:L20 K18:L18 K16:L16">
    <cfRule type="expression" dxfId="28" priority="30" stopIfTrue="1">
      <formula>K16&lt;&gt;0</formula>
    </cfRule>
  </conditionalFormatting>
  <conditionalFormatting sqref="E27:I27 E25:I25 E23:I23">
    <cfRule type="expression" dxfId="27" priority="25" stopIfTrue="1">
      <formula>$L22=2</formula>
    </cfRule>
    <cfRule type="expression" dxfId="26" priority="26" stopIfTrue="1">
      <formula>AND($L22=1,$R22&lt;&gt;"")</formula>
    </cfRule>
  </conditionalFormatting>
  <conditionalFormatting sqref="E26:I26 E24:I24 E22:I22">
    <cfRule type="expression" dxfId="25" priority="27" stopIfTrue="1">
      <formula>$L22=2</formula>
    </cfRule>
    <cfRule type="expression" dxfId="24" priority="28" stopIfTrue="1">
      <formula>AND($L22=1,$R22&lt;&gt;"")</formula>
    </cfRule>
  </conditionalFormatting>
  <conditionalFormatting sqref="K27:L27 K25:L25 K23:L23">
    <cfRule type="expression" dxfId="23" priority="23" stopIfTrue="1">
      <formula>AND(ISNUMBER($G22),$G22&lt;&gt;0)</formula>
    </cfRule>
  </conditionalFormatting>
  <conditionalFormatting sqref="K26:L26 K24:L24 K22:L22">
    <cfRule type="expression" dxfId="22" priority="24" stopIfTrue="1">
      <formula>K22&lt;&gt;0</formula>
    </cfRule>
  </conditionalFormatting>
  <conditionalFormatting sqref="E33:I33 E31:I31 E29:I29">
    <cfRule type="expression" dxfId="21" priority="19" stopIfTrue="1">
      <formula>$L28=2</formula>
    </cfRule>
    <cfRule type="expression" dxfId="20" priority="20" stopIfTrue="1">
      <formula>AND($L28=1,$R28&lt;&gt;"")</formula>
    </cfRule>
  </conditionalFormatting>
  <conditionalFormatting sqref="E32:I32 E30:I30 E28:I28">
    <cfRule type="expression" dxfId="19" priority="21" stopIfTrue="1">
      <formula>$L28=2</formula>
    </cfRule>
    <cfRule type="expression" dxfId="18" priority="22" stopIfTrue="1">
      <formula>AND($L28=1,$R28&lt;&gt;"")</formula>
    </cfRule>
  </conditionalFormatting>
  <conditionalFormatting sqref="K33:L33 K31:L31 K29:L29">
    <cfRule type="expression" dxfId="17" priority="17" stopIfTrue="1">
      <formula>AND(ISNUMBER($G28),$G28&lt;&gt;0)</formula>
    </cfRule>
  </conditionalFormatting>
  <conditionalFormatting sqref="K32:L32 K30:L30 K28:L28">
    <cfRule type="expression" dxfId="16" priority="18" stopIfTrue="1">
      <formula>K28&lt;&gt;0</formula>
    </cfRule>
  </conditionalFormatting>
  <conditionalFormatting sqref="E35:I35">
    <cfRule type="expression" dxfId="15" priority="13" stopIfTrue="1">
      <formula>$L34=2</formula>
    </cfRule>
    <cfRule type="expression" dxfId="14" priority="14" stopIfTrue="1">
      <formula>AND($L34=1,$R34&lt;&gt;"")</formula>
    </cfRule>
  </conditionalFormatting>
  <conditionalFormatting sqref="E34:I34">
    <cfRule type="expression" dxfId="13" priority="15" stopIfTrue="1">
      <formula>$L34=2</formula>
    </cfRule>
    <cfRule type="expression" dxfId="12" priority="16" stopIfTrue="1">
      <formula>AND($L34=1,$R34&lt;&gt;"")</formula>
    </cfRule>
  </conditionalFormatting>
  <conditionalFormatting sqref="K35:L35">
    <cfRule type="expression" dxfId="11" priority="11" stopIfTrue="1">
      <formula>AND(ISNUMBER($G34),$G34&lt;&gt;0)</formula>
    </cfRule>
  </conditionalFormatting>
  <conditionalFormatting sqref="K34:L34">
    <cfRule type="expression" dxfId="10" priority="12" stopIfTrue="1">
      <formula>K34&lt;&gt;0</formula>
    </cfRule>
  </conditionalFormatting>
  <conditionalFormatting sqref="E37:I37">
    <cfRule type="expression" dxfId="9" priority="7" stopIfTrue="1">
      <formula>$L36=2</formula>
    </cfRule>
    <cfRule type="expression" dxfId="8" priority="8" stopIfTrue="1">
      <formula>AND($L36=1,$R36&lt;&gt;"")</formula>
    </cfRule>
  </conditionalFormatting>
  <conditionalFormatting sqref="E36:I36">
    <cfRule type="expression" dxfId="7" priority="9" stopIfTrue="1">
      <formula>$L36=2</formula>
    </cfRule>
    <cfRule type="expression" dxfId="6" priority="10" stopIfTrue="1">
      <formula>AND($L36=1,$R36&lt;&gt;"")</formula>
    </cfRule>
  </conditionalFormatting>
  <conditionalFormatting sqref="K37:L37">
    <cfRule type="expression" dxfId="5" priority="5" stopIfTrue="1">
      <formula>AND(ISNUMBER($G36),$G36&lt;&gt;0)</formula>
    </cfRule>
  </conditionalFormatting>
  <conditionalFormatting sqref="K36:L36">
    <cfRule type="expression" dxfId="4" priority="6" stopIfTrue="1">
      <formula>K36&lt;&gt;0</formula>
    </cfRule>
  </conditionalFormatting>
  <conditionalFormatting sqref="K40:L40 K42:L42">
    <cfRule type="expression" dxfId="3" priority="1" stopIfTrue="1">
      <formula>K$63=0</formula>
    </cfRule>
  </conditionalFormatting>
  <conditionalFormatting sqref="L44 L46 L48">
    <cfRule type="expression" dxfId="2" priority="2" stopIfTrue="1">
      <formula>OFFSET(L$68,0,-1)&gt;=1</formula>
    </cfRule>
  </conditionalFormatting>
  <conditionalFormatting sqref="L45 L47">
    <cfRule type="expression" dxfId="1" priority="3" stopIfTrue="1">
      <formula>OFFSET(L$68,0,-1)&gt;=1</formula>
    </cfRule>
  </conditionalFormatting>
  <conditionalFormatting sqref="K39:L39 K41:L41 K43:L43">
    <cfRule type="expression" dxfId="0" priority="4" stopIfTrue="1">
      <formula>K$63=0</formula>
    </cfRule>
  </conditionalFormatting>
  <dataValidations count="4">
    <dataValidation type="date" operator="greaterThan" allowBlank="1" showInputMessage="1" showErrorMessage="1" errorTitle="Erro" error="Digite somente datas." sqref="K5" xr:uid="{C82674E5-6558-41A6-B1FA-8095518F6B13}">
      <formula1>36526</formula1>
    </dataValidation>
    <dataValidation type="decimal" allowBlank="1" showErrorMessage="1" error="Porcentagem Acumulada &gt; 100%." sqref="K7:L7 K9:L9 K11:L11 K13:L13 K15:L15 K17:L17 K19:L19 K21:L21 K23:L23 K25:L25 K27:L27 K29:L29 K31:L31 K33:L33 K35:L35 K37:L37" xr:uid="{9A63F518-097B-4CB6-8CC4-F5299BA79CA6}">
      <formula1>0</formula1>
      <formula2>CRONO.MaxParc</formula2>
    </dataValidation>
    <dataValidation type="whole" operator="greaterThan" allowBlank="1" showErrorMessage="1" sqref="K4" xr:uid="{C9C24F9E-7B26-4B69-9646-854E77737B9F}">
      <formula1>0</formula1>
      <formula2>0</formula2>
    </dataValidation>
    <dataValidation allowBlank="1" showInputMessage="1" showErrorMessage="1" prompt="Preencha na célula de baixo. Se o acompanhamento for PLE, preencha no botão PREENCHIMENTO POR EVENTOS, acima." sqref="K6:L6 K8:L8 K10:L10 K12:L12 K14:L14 K16:L16 K18:L18 K20:L20 K22:L22 K24:L24 K26:L26 K28:L28 K30:L30 K32:L32 K34:L34 K36:L36" xr:uid="{35A7056E-3199-44AB-8578-F4F8E2D0C371}"/>
  </dataValidations>
  <pageMargins left="0.511811024" right="0.511811024" top="0.78740157499999996" bottom="0.78740157499999996" header="0.31496062000000002" footer="0.31496062000000002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Adriane Fabro Wall</dc:creator>
  <cp:lastModifiedBy>Adriane Fabro Wall</cp:lastModifiedBy>
  <cp:lastPrinted>2026-02-24T19:22:29Z</cp:lastPrinted>
  <dcterms:created xsi:type="dcterms:W3CDTF">2026-02-24T19:17:19Z</dcterms:created>
  <dcterms:modified xsi:type="dcterms:W3CDTF">2026-02-24T19:24:44Z</dcterms:modified>
</cp:coreProperties>
</file>